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  <fileRecoveryPr repairLoad="1"/>
</workbook>
</file>

<file path=xl/calcChain.xml><?xml version="1.0" encoding="utf-8"?>
<calcChain xmlns="http://schemas.openxmlformats.org/spreadsheetml/2006/main">
  <c r="C144" i="1" l="1"/>
  <c r="C123" i="1"/>
  <c r="E131" i="1"/>
  <c r="C131" i="1"/>
  <c r="C146" i="1" l="1"/>
  <c r="C139" i="1"/>
  <c r="C138" i="1"/>
  <c r="C137" i="1"/>
  <c r="C74" i="1"/>
  <c r="C129" i="1" l="1"/>
  <c r="C134" i="1"/>
  <c r="C136" i="1"/>
  <c r="C143" i="1"/>
  <c r="C26" i="1"/>
  <c r="C124" i="1" l="1"/>
  <c r="C126" i="1" l="1"/>
  <c r="C125" i="1"/>
  <c r="D124" i="1" l="1"/>
  <c r="E124" i="1"/>
  <c r="D131" i="1" l="1"/>
  <c r="D143" i="1"/>
  <c r="E143" i="1"/>
  <c r="E136" i="1"/>
  <c r="D136" i="1"/>
  <c r="E109" i="1" l="1"/>
  <c r="E7" i="1" l="1"/>
  <c r="D7" i="1"/>
  <c r="C7" i="1"/>
  <c r="E106" i="1" l="1"/>
  <c r="D106" i="1"/>
  <c r="C106" i="1"/>
  <c r="D109" i="1" l="1"/>
  <c r="C109" i="1"/>
  <c r="E111" i="1"/>
  <c r="D111" i="1"/>
  <c r="C111" i="1"/>
  <c r="E81" i="1" l="1"/>
  <c r="D81" i="1"/>
  <c r="C81" i="1"/>
  <c r="E77" i="1"/>
  <c r="D77" i="1"/>
  <c r="D76" i="1" s="1"/>
  <c r="C77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7" i="1" l="1"/>
  <c r="D87" i="1"/>
  <c r="C87" i="1"/>
  <c r="C89" i="1"/>
  <c r="E76" i="1"/>
  <c r="C76" i="1"/>
  <c r="E108" i="1"/>
  <c r="D108" i="1"/>
  <c r="C108" i="1"/>
  <c r="D121" i="1" l="1"/>
  <c r="E121" i="1"/>
  <c r="C121" i="1"/>
  <c r="D135" i="1"/>
  <c r="E135" i="1"/>
  <c r="C135" i="1"/>
  <c r="E120" i="1" l="1"/>
  <c r="E119" i="1" s="1"/>
  <c r="C120" i="1"/>
  <c r="C119" i="1" s="1"/>
  <c r="D120" i="1"/>
  <c r="D119" i="1" s="1"/>
  <c r="E13" i="1"/>
  <c r="D13" i="1"/>
  <c r="C13" i="1"/>
  <c r="E117" i="1" l="1"/>
  <c r="D117" i="1"/>
  <c r="C117" i="1"/>
  <c r="E114" i="1"/>
  <c r="E113" i="1" s="1"/>
  <c r="D114" i="1"/>
  <c r="D113" i="1" s="1"/>
  <c r="C114" i="1"/>
  <c r="C113" i="1" s="1"/>
  <c r="E104" i="1"/>
  <c r="D104" i="1"/>
  <c r="C104" i="1"/>
  <c r="E102" i="1"/>
  <c r="D102" i="1"/>
  <c r="C102" i="1"/>
  <c r="E100" i="1"/>
  <c r="D100" i="1"/>
  <c r="C100" i="1"/>
  <c r="E98" i="1"/>
  <c r="D98" i="1"/>
  <c r="C98" i="1"/>
  <c r="E96" i="1"/>
  <c r="D96" i="1"/>
  <c r="C96" i="1"/>
  <c r="E94" i="1"/>
  <c r="D94" i="1"/>
  <c r="C94" i="1"/>
  <c r="D85" i="1"/>
  <c r="E85" i="1"/>
  <c r="C85" i="1"/>
  <c r="E89" i="1"/>
  <c r="D89" i="1"/>
  <c r="E80" i="1"/>
  <c r="D80" i="1"/>
  <c r="C80" i="1"/>
  <c r="E91" i="1" l="1"/>
  <c r="E84" i="1" s="1"/>
  <c r="E83" i="1" s="1"/>
  <c r="D91" i="1"/>
  <c r="D84" i="1" s="1"/>
  <c r="D83" i="1" s="1"/>
  <c r="C91" i="1"/>
  <c r="C84" i="1" s="1"/>
  <c r="C83" i="1" s="1"/>
  <c r="E73" i="1"/>
  <c r="D73" i="1"/>
  <c r="D72" i="1" s="1"/>
  <c r="C73" i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72" i="1" l="1"/>
  <c r="C66" i="1"/>
  <c r="C5" i="1" s="1"/>
  <c r="E66" i="1"/>
  <c r="E72" i="1"/>
  <c r="D66" i="1"/>
  <c r="E6" i="1"/>
  <c r="E5" i="1" s="1"/>
  <c r="D6" i="1"/>
  <c r="D5" i="1" l="1"/>
  <c r="D147" i="1" s="1"/>
  <c r="E147" i="1"/>
  <c r="C6" i="1"/>
  <c r="C147" i="1" l="1"/>
</calcChain>
</file>

<file path=xl/sharedStrings.xml><?xml version="1.0" encoding="utf-8"?>
<sst xmlns="http://schemas.openxmlformats.org/spreadsheetml/2006/main" count="285" uniqueCount="283">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</sst>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topLeftCell="A135" zoomScale="106" zoomScaleNormal="106" workbookViewId="0">
      <selection activeCell="C145" sqref="C145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7" t="s">
        <v>210</v>
      </c>
      <c r="D1" s="37"/>
      <c r="E1" s="37"/>
    </row>
    <row r="2" spans="1:5" ht="39" customHeight="1" x14ac:dyDescent="0.25">
      <c r="A2" s="38" t="s">
        <v>260</v>
      </c>
      <c r="B2" s="38"/>
      <c r="C2" s="38"/>
      <c r="D2" s="38"/>
      <c r="E2" s="38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SUM(C6,C13,C22,C29,C34,C55,C66,C80,C83,C62)</f>
        <v>233160000</v>
      </c>
      <c r="D5" s="16">
        <f>SUM(D6,D13,D22,D29,D34,D55,D66,D80,D83)</f>
        <v>229675000</v>
      </c>
      <c r="E5" s="16">
        <f>SUM(E6,E13,E22,E29,E34,E55,E66,E80,E83)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13115000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798000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f>247000+551000</f>
        <v>798000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39" t="s">
        <v>69</v>
      </c>
      <c r="B43" s="40" t="s">
        <v>221</v>
      </c>
      <c r="C43" s="41">
        <f>C46</f>
        <v>3047000</v>
      </c>
      <c r="D43" s="41">
        <f>D46</f>
        <v>2902000</v>
      </c>
      <c r="E43" s="41">
        <f>E46</f>
        <v>2902000</v>
      </c>
    </row>
    <row r="44" spans="1:5" x14ac:dyDescent="0.25">
      <c r="A44" s="39"/>
      <c r="B44" s="40"/>
      <c r="C44" s="41"/>
      <c r="D44" s="41"/>
      <c r="E44" s="41"/>
    </row>
    <row r="45" spans="1:5" ht="36.950000000000003" customHeight="1" x14ac:dyDescent="0.25">
      <c r="A45" s="39"/>
      <c r="B45" s="40"/>
      <c r="C45" s="41"/>
      <c r="D45" s="41"/>
      <c r="E45" s="41"/>
    </row>
    <row r="46" spans="1:5" x14ac:dyDescent="0.25">
      <c r="A46" s="42" t="s">
        <v>70</v>
      </c>
      <c r="B46" s="40" t="s">
        <v>71</v>
      </c>
      <c r="C46" s="41">
        <v>3047000</v>
      </c>
      <c r="D46" s="41">
        <v>2902000</v>
      </c>
      <c r="E46" s="41">
        <v>2902000</v>
      </c>
    </row>
    <row r="47" spans="1:5" x14ac:dyDescent="0.25">
      <c r="A47" s="42"/>
      <c r="B47" s="40"/>
      <c r="C47" s="41"/>
      <c r="D47" s="41"/>
      <c r="E47" s="41"/>
    </row>
    <row r="48" spans="1:5" ht="25.7" customHeight="1" x14ac:dyDescent="0.25">
      <c r="A48" s="42"/>
      <c r="B48" s="40"/>
      <c r="C48" s="41"/>
      <c r="D48" s="41"/>
      <c r="E48" s="41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30" t="s">
        <v>263</v>
      </c>
      <c r="B62" s="15" t="s">
        <v>264</v>
      </c>
      <c r="C62" s="16">
        <v>6000</v>
      </c>
      <c r="D62" s="16">
        <v>0</v>
      </c>
      <c r="E62" s="16">
        <v>0</v>
      </c>
    </row>
    <row r="63" spans="1:5" x14ac:dyDescent="0.25">
      <c r="A63" s="33" t="s">
        <v>265</v>
      </c>
      <c r="B63" s="31" t="s">
        <v>266</v>
      </c>
      <c r="C63" s="32">
        <v>6000</v>
      </c>
      <c r="D63" s="32">
        <v>0</v>
      </c>
      <c r="E63" s="32">
        <v>0</v>
      </c>
    </row>
    <row r="64" spans="1:5" x14ac:dyDescent="0.25">
      <c r="A64" s="33" t="s">
        <v>267</v>
      </c>
      <c r="B64" s="31" t="s">
        <v>268</v>
      </c>
      <c r="C64" s="32">
        <v>6000</v>
      </c>
      <c r="D64" s="32">
        <v>0</v>
      </c>
      <c r="E64" s="32">
        <v>0</v>
      </c>
    </row>
    <row r="65" spans="1:5" x14ac:dyDescent="0.25">
      <c r="A65" s="33" t="s">
        <v>269</v>
      </c>
      <c r="B65" s="31" t="s">
        <v>270</v>
      </c>
      <c r="C65" s="32">
        <v>6000</v>
      </c>
      <c r="D65" s="32">
        <v>0</v>
      </c>
      <c r="E65" s="32">
        <v>0</v>
      </c>
    </row>
    <row r="66" spans="1:5" ht="26.25" x14ac:dyDescent="0.25">
      <c r="A66" s="14" t="s">
        <v>92</v>
      </c>
      <c r="B66" s="15" t="s">
        <v>93</v>
      </c>
      <c r="C66" s="16">
        <f>SUM(C73,C76,C67)</f>
        <v>19403000</v>
      </c>
      <c r="D66" s="16">
        <f>SUM(D73,D76)</f>
        <v>3164000</v>
      </c>
      <c r="E66" s="16">
        <f>SUM(E73,E76)</f>
        <v>3164000</v>
      </c>
    </row>
    <row r="67" spans="1:5" ht="51" x14ac:dyDescent="0.25">
      <c r="A67" s="34" t="s">
        <v>271</v>
      </c>
      <c r="B67" s="35" t="s">
        <v>272</v>
      </c>
      <c r="C67" s="36">
        <v>481000</v>
      </c>
      <c r="D67" s="36">
        <v>0</v>
      </c>
      <c r="E67" s="36">
        <v>0</v>
      </c>
    </row>
    <row r="68" spans="1:5" ht="63.75" x14ac:dyDescent="0.25">
      <c r="A68" s="34" t="s">
        <v>273</v>
      </c>
      <c r="B68" s="35" t="s">
        <v>274</v>
      </c>
      <c r="C68" s="36">
        <v>301000</v>
      </c>
      <c r="D68" s="36">
        <v>0</v>
      </c>
      <c r="E68" s="36">
        <v>0</v>
      </c>
    </row>
    <row r="69" spans="1:5" ht="63.75" x14ac:dyDescent="0.25">
      <c r="A69" s="34" t="s">
        <v>275</v>
      </c>
      <c r="B69" s="35" t="s">
        <v>276</v>
      </c>
      <c r="C69" s="36">
        <v>301000</v>
      </c>
      <c r="D69" s="36">
        <v>0</v>
      </c>
      <c r="E69" s="36">
        <v>0</v>
      </c>
    </row>
    <row r="70" spans="1:5" ht="63.75" x14ac:dyDescent="0.25">
      <c r="A70" s="34" t="s">
        <v>277</v>
      </c>
      <c r="B70" s="35" t="s">
        <v>278</v>
      </c>
      <c r="C70" s="36">
        <v>180000</v>
      </c>
      <c r="D70" s="36">
        <v>0</v>
      </c>
      <c r="E70" s="36">
        <v>0</v>
      </c>
    </row>
    <row r="71" spans="1:5" ht="63.75" x14ac:dyDescent="0.25">
      <c r="A71" s="34" t="s">
        <v>279</v>
      </c>
      <c r="B71" s="35" t="s">
        <v>280</v>
      </c>
      <c r="C71" s="36">
        <v>180000</v>
      </c>
      <c r="D71" s="36">
        <v>0</v>
      </c>
      <c r="E71" s="36">
        <v>0</v>
      </c>
    </row>
    <row r="72" spans="1:5" ht="26.25" x14ac:dyDescent="0.25">
      <c r="A72" s="3" t="s">
        <v>94</v>
      </c>
      <c r="B72" s="17" t="s">
        <v>95</v>
      </c>
      <c r="C72" s="18">
        <f>SUM(C73)</f>
        <v>18858000</v>
      </c>
      <c r="D72" s="18">
        <f>SUM(D73)</f>
        <v>3100000</v>
      </c>
      <c r="E72" s="18">
        <f>SUM(E73)</f>
        <v>3100000</v>
      </c>
    </row>
    <row r="73" spans="1:5" ht="26.25" x14ac:dyDescent="0.25">
      <c r="A73" s="3" t="s">
        <v>96</v>
      </c>
      <c r="B73" s="17" t="s">
        <v>97</v>
      </c>
      <c r="C73" s="18">
        <f>SUM(C74,C75)</f>
        <v>18858000</v>
      </c>
      <c r="D73" s="18">
        <f>SUM(D74,D75)</f>
        <v>3100000</v>
      </c>
      <c r="E73" s="18">
        <f>SUM(E74,E75)</f>
        <v>3100000</v>
      </c>
    </row>
    <row r="74" spans="1:5" ht="39" x14ac:dyDescent="0.25">
      <c r="A74" s="3" t="s">
        <v>98</v>
      </c>
      <c r="B74" s="17" t="s">
        <v>223</v>
      </c>
      <c r="C74" s="18">
        <f>5000000+3898000+9810000</f>
        <v>18708000</v>
      </c>
      <c r="D74" s="18">
        <v>3000000</v>
      </c>
      <c r="E74" s="18">
        <v>3000000</v>
      </c>
    </row>
    <row r="75" spans="1:5" ht="39" x14ac:dyDescent="0.25">
      <c r="A75" s="3" t="s">
        <v>99</v>
      </c>
      <c r="B75" s="17" t="s">
        <v>100</v>
      </c>
      <c r="C75" s="18">
        <v>150000</v>
      </c>
      <c r="D75" s="18">
        <v>100000</v>
      </c>
      <c r="E75" s="18">
        <v>100000</v>
      </c>
    </row>
    <row r="76" spans="1:5" ht="51.75" x14ac:dyDescent="0.25">
      <c r="A76" s="3" t="s">
        <v>101</v>
      </c>
      <c r="B76" s="17" t="s">
        <v>102</v>
      </c>
      <c r="C76" s="18">
        <f>SUM(C77)</f>
        <v>64000</v>
      </c>
      <c r="D76" s="18">
        <f>SUM(D77)</f>
        <v>64000</v>
      </c>
      <c r="E76" s="18">
        <f>SUM(E77)</f>
        <v>64000</v>
      </c>
    </row>
    <row r="77" spans="1:5" ht="51.75" x14ac:dyDescent="0.25">
      <c r="A77" s="3" t="s">
        <v>103</v>
      </c>
      <c r="B77" s="17" t="s">
        <v>104</v>
      </c>
      <c r="C77" s="18">
        <f>C78+C79</f>
        <v>64000</v>
      </c>
      <c r="D77" s="18">
        <f>D78+D79</f>
        <v>64000</v>
      </c>
      <c r="E77" s="18">
        <f>E78+E79</f>
        <v>64000</v>
      </c>
    </row>
    <row r="78" spans="1:5" ht="68.849999999999994" customHeight="1" x14ac:dyDescent="0.25">
      <c r="A78" s="3" t="s">
        <v>213</v>
      </c>
      <c r="B78" s="17" t="s">
        <v>214</v>
      </c>
      <c r="C78" s="18">
        <v>24000</v>
      </c>
      <c r="D78" s="18">
        <v>24000</v>
      </c>
      <c r="E78" s="18">
        <v>24000</v>
      </c>
    </row>
    <row r="79" spans="1:5" ht="57" customHeight="1" x14ac:dyDescent="0.25">
      <c r="A79" s="3" t="s">
        <v>105</v>
      </c>
      <c r="B79" s="17" t="s">
        <v>106</v>
      </c>
      <c r="C79" s="18">
        <v>40000</v>
      </c>
      <c r="D79" s="18">
        <v>40000</v>
      </c>
      <c r="E79" s="18">
        <v>40000</v>
      </c>
    </row>
    <row r="80" spans="1:5" x14ac:dyDescent="0.25">
      <c r="A80" s="14" t="s">
        <v>107</v>
      </c>
      <c r="B80" s="15" t="s">
        <v>108</v>
      </c>
      <c r="C80" s="16">
        <f>SUM(C81)</f>
        <v>110000</v>
      </c>
      <c r="D80" s="16">
        <f>SUM(D81)</f>
        <v>110000</v>
      </c>
      <c r="E80" s="16">
        <f>SUM(E81)</f>
        <v>110000</v>
      </c>
    </row>
    <row r="81" spans="1:5" ht="26.25" x14ac:dyDescent="0.25">
      <c r="A81" s="3" t="s">
        <v>109</v>
      </c>
      <c r="B81" s="17" t="s">
        <v>110</v>
      </c>
      <c r="C81" s="18">
        <f>C82</f>
        <v>110000</v>
      </c>
      <c r="D81" s="18">
        <f>D82</f>
        <v>110000</v>
      </c>
      <c r="E81" s="18">
        <f>E82</f>
        <v>110000</v>
      </c>
    </row>
    <row r="82" spans="1:5" ht="26.25" x14ac:dyDescent="0.25">
      <c r="A82" s="3" t="s">
        <v>111</v>
      </c>
      <c r="B82" s="17" t="s">
        <v>112</v>
      </c>
      <c r="C82" s="18">
        <v>110000</v>
      </c>
      <c r="D82" s="18">
        <v>110000</v>
      </c>
      <c r="E82" s="18">
        <v>110000</v>
      </c>
    </row>
    <row r="83" spans="1:5" x14ac:dyDescent="0.25">
      <c r="A83" s="14" t="s">
        <v>113</v>
      </c>
      <c r="B83" s="15" t="s">
        <v>114</v>
      </c>
      <c r="C83" s="16">
        <f>SUM(C84,C104,C106,C108,C113,C117)</f>
        <v>1543000</v>
      </c>
      <c r="D83" s="16">
        <f>SUM(D84,D104,D106,D108,D113,D117)</f>
        <v>1559000</v>
      </c>
      <c r="E83" s="16">
        <f>SUM(E84,E104,E106,E108,E113,E117)</f>
        <v>1575000</v>
      </c>
    </row>
    <row r="84" spans="1:5" ht="32.85" customHeight="1" x14ac:dyDescent="0.25">
      <c r="A84" s="3" t="s">
        <v>115</v>
      </c>
      <c r="B84" s="20" t="s">
        <v>116</v>
      </c>
      <c r="C84" s="18">
        <f>SUM(C85,C87,C89,C91,C94,C96,C98,C100,C102)</f>
        <v>1128000</v>
      </c>
      <c r="D84" s="18">
        <f>SUM(D85,D87,D89,D91,D94,D96,D98,D100,D102)</f>
        <v>1140000</v>
      </c>
      <c r="E84" s="18">
        <f>SUM(E85,E87,E89,E91,E94,E96,E98,E100,E102)</f>
        <v>1152000</v>
      </c>
    </row>
    <row r="85" spans="1:5" s="2" customFormat="1" ht="38.25" x14ac:dyDescent="0.2">
      <c r="A85" s="3" t="s">
        <v>117</v>
      </c>
      <c r="B85" s="21" t="s">
        <v>224</v>
      </c>
      <c r="C85" s="18">
        <f>SUM(C86)</f>
        <v>8000</v>
      </c>
      <c r="D85" s="18">
        <f>SUM(D86)</f>
        <v>8000</v>
      </c>
      <c r="E85" s="18">
        <f>SUM(E86)</f>
        <v>8000</v>
      </c>
    </row>
    <row r="86" spans="1:5" s="2" customFormat="1" ht="51.4" customHeight="1" x14ac:dyDescent="0.2">
      <c r="A86" s="3" t="s">
        <v>118</v>
      </c>
      <c r="B86" s="21" t="s">
        <v>226</v>
      </c>
      <c r="C86" s="18">
        <v>8000</v>
      </c>
      <c r="D86" s="18">
        <v>8000</v>
      </c>
      <c r="E86" s="18">
        <v>8000</v>
      </c>
    </row>
    <row r="87" spans="1:5" s="2" customFormat="1" ht="51" x14ac:dyDescent="0.2">
      <c r="A87" s="3" t="s">
        <v>119</v>
      </c>
      <c r="B87" s="21" t="s">
        <v>225</v>
      </c>
      <c r="C87" s="18">
        <f>SUM(C88)</f>
        <v>75000</v>
      </c>
      <c r="D87" s="18">
        <f>SUM(D88)</f>
        <v>76000</v>
      </c>
      <c r="E87" s="18">
        <f>SUM(E88)</f>
        <v>77000</v>
      </c>
    </row>
    <row r="88" spans="1:5" s="2" customFormat="1" ht="77.650000000000006" customHeight="1" x14ac:dyDescent="0.2">
      <c r="A88" s="3" t="s">
        <v>120</v>
      </c>
      <c r="B88" s="21" t="s">
        <v>227</v>
      </c>
      <c r="C88" s="18">
        <v>75000</v>
      </c>
      <c r="D88" s="18">
        <v>76000</v>
      </c>
      <c r="E88" s="18">
        <v>77000</v>
      </c>
    </row>
    <row r="89" spans="1:5" s="2" customFormat="1" ht="38.25" x14ac:dyDescent="0.2">
      <c r="A89" s="3" t="s">
        <v>121</v>
      </c>
      <c r="B89" s="21" t="s">
        <v>228</v>
      </c>
      <c r="C89" s="18">
        <f>SUM(C90)</f>
        <v>147000</v>
      </c>
      <c r="D89" s="18">
        <f>SUM(D90)</f>
        <v>148000</v>
      </c>
      <c r="E89" s="18">
        <f>SUM(E90)</f>
        <v>149000</v>
      </c>
    </row>
    <row r="90" spans="1:5" s="2" customFormat="1" ht="51.4" customHeight="1" x14ac:dyDescent="0.2">
      <c r="A90" s="3" t="s">
        <v>122</v>
      </c>
      <c r="B90" s="21" t="s">
        <v>229</v>
      </c>
      <c r="C90" s="18">
        <v>147000</v>
      </c>
      <c r="D90" s="18">
        <v>148000</v>
      </c>
      <c r="E90" s="18">
        <v>149000</v>
      </c>
    </row>
    <row r="91" spans="1:5" s="2" customFormat="1" ht="38.25" customHeight="1" x14ac:dyDescent="0.2">
      <c r="A91" s="3" t="s">
        <v>162</v>
      </c>
      <c r="B91" s="21" t="s">
        <v>230</v>
      </c>
      <c r="C91" s="18">
        <f>SUM(C92,C93)</f>
        <v>354000</v>
      </c>
      <c r="D91" s="18">
        <f>SUM(D92,D93)</f>
        <v>358000</v>
      </c>
      <c r="E91" s="18">
        <f>SUM(E92,E93)</f>
        <v>362000</v>
      </c>
    </row>
    <row r="92" spans="1:5" s="2" customFormat="1" ht="63.75" x14ac:dyDescent="0.2">
      <c r="A92" s="3" t="s">
        <v>163</v>
      </c>
      <c r="B92" s="21" t="s">
        <v>231</v>
      </c>
      <c r="C92" s="18">
        <v>160000</v>
      </c>
      <c r="D92" s="18">
        <v>162000</v>
      </c>
      <c r="E92" s="18">
        <v>164000</v>
      </c>
    </row>
    <row r="93" spans="1:5" s="2" customFormat="1" ht="50.85" customHeight="1" x14ac:dyDescent="0.2">
      <c r="A93" s="3" t="s">
        <v>164</v>
      </c>
      <c r="B93" s="21" t="s">
        <v>232</v>
      </c>
      <c r="C93" s="18">
        <v>194000</v>
      </c>
      <c r="D93" s="18">
        <v>196000</v>
      </c>
      <c r="E93" s="18">
        <v>198000</v>
      </c>
    </row>
    <row r="94" spans="1:5" s="2" customFormat="1" ht="51" x14ac:dyDescent="0.2">
      <c r="A94" s="3" t="s">
        <v>165</v>
      </c>
      <c r="B94" s="21" t="s">
        <v>233</v>
      </c>
      <c r="C94" s="18">
        <f>SUM(C95)</f>
        <v>160000</v>
      </c>
      <c r="D94" s="18">
        <f>SUM(D95)</f>
        <v>162000</v>
      </c>
      <c r="E94" s="18">
        <f>SUM(E95)</f>
        <v>164000</v>
      </c>
    </row>
    <row r="95" spans="1:5" s="2" customFormat="1" ht="64.150000000000006" customHeight="1" x14ac:dyDescent="0.2">
      <c r="A95" s="3" t="s">
        <v>166</v>
      </c>
      <c r="B95" s="21" t="s">
        <v>234</v>
      </c>
      <c r="C95" s="18">
        <v>160000</v>
      </c>
      <c r="D95" s="18">
        <v>162000</v>
      </c>
      <c r="E95" s="18">
        <v>164000</v>
      </c>
    </row>
    <row r="96" spans="1:5" s="2" customFormat="1" ht="50.85" customHeight="1" x14ac:dyDescent="0.2">
      <c r="A96" s="3" t="s">
        <v>167</v>
      </c>
      <c r="B96" s="21" t="s">
        <v>235</v>
      </c>
      <c r="C96" s="18">
        <f>SUM(C97)</f>
        <v>16000</v>
      </c>
      <c r="D96" s="18">
        <f>SUM(D97)</f>
        <v>16000</v>
      </c>
      <c r="E96" s="18">
        <f>SUM(E97)</f>
        <v>16000</v>
      </c>
    </row>
    <row r="97" spans="1:5" s="2" customFormat="1" ht="76.5" x14ac:dyDescent="0.2">
      <c r="A97" s="3" t="s">
        <v>168</v>
      </c>
      <c r="B97" s="21" t="s">
        <v>242</v>
      </c>
      <c r="C97" s="18">
        <v>16000</v>
      </c>
      <c r="D97" s="18">
        <v>16000</v>
      </c>
      <c r="E97" s="18">
        <v>16000</v>
      </c>
    </row>
    <row r="98" spans="1:5" s="2" customFormat="1" ht="39.4" customHeight="1" x14ac:dyDescent="0.2">
      <c r="A98" s="3" t="s">
        <v>169</v>
      </c>
      <c r="B98" s="21" t="s">
        <v>236</v>
      </c>
      <c r="C98" s="18">
        <f>SUM(C99)</f>
        <v>25000</v>
      </c>
      <c r="D98" s="18">
        <f>SUM(D99)</f>
        <v>25000</v>
      </c>
      <c r="E98" s="18">
        <f>SUM(E99)</f>
        <v>25000</v>
      </c>
    </row>
    <row r="99" spans="1:5" s="2" customFormat="1" ht="63.75" x14ac:dyDescent="0.2">
      <c r="A99" s="3" t="s">
        <v>170</v>
      </c>
      <c r="B99" s="21" t="s">
        <v>237</v>
      </c>
      <c r="C99" s="18">
        <v>25000</v>
      </c>
      <c r="D99" s="18">
        <v>25000</v>
      </c>
      <c r="E99" s="18">
        <v>25000</v>
      </c>
    </row>
    <row r="100" spans="1:5" s="2" customFormat="1" ht="40.35" customHeight="1" x14ac:dyDescent="0.2">
      <c r="A100" s="3" t="s">
        <v>171</v>
      </c>
      <c r="B100" s="21" t="s">
        <v>238</v>
      </c>
      <c r="C100" s="18">
        <f>SUM(C101)</f>
        <v>62000</v>
      </c>
      <c r="D100" s="18">
        <f>SUM(D101)</f>
        <v>63000</v>
      </c>
      <c r="E100" s="18">
        <f>SUM(E101)</f>
        <v>64000</v>
      </c>
    </row>
    <row r="101" spans="1:5" s="2" customFormat="1" ht="51.4" customHeight="1" x14ac:dyDescent="0.2">
      <c r="A101" s="3" t="s">
        <v>172</v>
      </c>
      <c r="B101" s="21" t="s">
        <v>239</v>
      </c>
      <c r="C101" s="18">
        <v>62000</v>
      </c>
      <c r="D101" s="18">
        <v>63000</v>
      </c>
      <c r="E101" s="18">
        <v>64000</v>
      </c>
    </row>
    <row r="102" spans="1:5" s="2" customFormat="1" ht="53.85" customHeight="1" x14ac:dyDescent="0.2">
      <c r="A102" s="3" t="s">
        <v>123</v>
      </c>
      <c r="B102" s="21" t="s">
        <v>240</v>
      </c>
      <c r="C102" s="18">
        <f>SUM(C103)</f>
        <v>281000</v>
      </c>
      <c r="D102" s="18">
        <f>SUM(D103)</f>
        <v>284000</v>
      </c>
      <c r="E102" s="18">
        <f>SUM(E103)</f>
        <v>287000</v>
      </c>
    </row>
    <row r="103" spans="1:5" s="2" customFormat="1" ht="63.75" x14ac:dyDescent="0.2">
      <c r="A103" s="3" t="s">
        <v>124</v>
      </c>
      <c r="B103" s="21" t="s">
        <v>241</v>
      </c>
      <c r="C103" s="18">
        <v>281000</v>
      </c>
      <c r="D103" s="18">
        <v>284000</v>
      </c>
      <c r="E103" s="18">
        <v>287000</v>
      </c>
    </row>
    <row r="104" spans="1:5" s="2" customFormat="1" ht="81.2" customHeight="1" x14ac:dyDescent="0.2">
      <c r="A104" s="3" t="s">
        <v>173</v>
      </c>
      <c r="B104" s="21" t="s">
        <v>174</v>
      </c>
      <c r="C104" s="18">
        <f>SUM(C105)</f>
        <v>365000</v>
      </c>
      <c r="D104" s="18">
        <f>SUM(D105)</f>
        <v>369000</v>
      </c>
      <c r="E104" s="18">
        <f>SUM(E105)</f>
        <v>373000</v>
      </c>
    </row>
    <row r="105" spans="1:5" s="2" customFormat="1" ht="90.75" customHeight="1" x14ac:dyDescent="0.2">
      <c r="A105" s="3" t="s">
        <v>243</v>
      </c>
      <c r="B105" s="21" t="s">
        <v>175</v>
      </c>
      <c r="C105" s="18">
        <v>365000</v>
      </c>
      <c r="D105" s="18">
        <v>369000</v>
      </c>
      <c r="E105" s="18">
        <v>373000</v>
      </c>
    </row>
    <row r="106" spans="1:5" s="2" customFormat="1" ht="30" customHeight="1" x14ac:dyDescent="0.2">
      <c r="A106" s="3" t="s">
        <v>244</v>
      </c>
      <c r="B106" s="21" t="s">
        <v>246</v>
      </c>
      <c r="C106" s="18">
        <f>C107</f>
        <v>1000</v>
      </c>
      <c r="D106" s="18">
        <f>D107</f>
        <v>1000</v>
      </c>
      <c r="E106" s="18">
        <f>E107</f>
        <v>1000</v>
      </c>
    </row>
    <row r="107" spans="1:5" s="2" customFormat="1" ht="42.6" customHeight="1" x14ac:dyDescent="0.2">
      <c r="A107" s="3" t="s">
        <v>245</v>
      </c>
      <c r="B107" s="21" t="s">
        <v>247</v>
      </c>
      <c r="C107" s="18">
        <v>1000</v>
      </c>
      <c r="D107" s="18">
        <v>1000</v>
      </c>
      <c r="E107" s="18">
        <v>1000</v>
      </c>
    </row>
    <row r="108" spans="1:5" s="2" customFormat="1" ht="78.75" customHeight="1" x14ac:dyDescent="0.2">
      <c r="A108" s="3" t="s">
        <v>200</v>
      </c>
      <c r="B108" s="21" t="s">
        <v>201</v>
      </c>
      <c r="C108" s="18">
        <f>SUM(C109,C111)</f>
        <v>13000</v>
      </c>
      <c r="D108" s="18">
        <f>SUM(D109,D111)</f>
        <v>13000</v>
      </c>
      <c r="E108" s="18">
        <f>SUM(E109,E111)</f>
        <v>13000</v>
      </c>
    </row>
    <row r="109" spans="1:5" s="2" customFormat="1" ht="45.2" customHeight="1" x14ac:dyDescent="0.2">
      <c r="A109" s="3" t="s">
        <v>202</v>
      </c>
      <c r="B109" s="21" t="s">
        <v>203</v>
      </c>
      <c r="C109" s="18">
        <f>C110</f>
        <v>8000</v>
      </c>
      <c r="D109" s="18">
        <f>D110</f>
        <v>8000</v>
      </c>
      <c r="E109" s="18">
        <f>E110</f>
        <v>8000</v>
      </c>
    </row>
    <row r="110" spans="1:5" s="2" customFormat="1" ht="53.25" customHeight="1" x14ac:dyDescent="0.2">
      <c r="A110" s="3" t="s">
        <v>198</v>
      </c>
      <c r="B110" s="21" t="s">
        <v>196</v>
      </c>
      <c r="C110" s="18">
        <v>8000</v>
      </c>
      <c r="D110" s="18">
        <v>8000</v>
      </c>
      <c r="E110" s="18">
        <v>8000</v>
      </c>
    </row>
    <row r="111" spans="1:5" s="2" customFormat="1" ht="63.75" customHeight="1" x14ac:dyDescent="0.2">
      <c r="A111" s="3" t="s">
        <v>204</v>
      </c>
      <c r="B111" s="21" t="s">
        <v>205</v>
      </c>
      <c r="C111" s="18">
        <f>C112</f>
        <v>5000</v>
      </c>
      <c r="D111" s="18">
        <f>D112</f>
        <v>5000</v>
      </c>
      <c r="E111" s="18">
        <f>E112</f>
        <v>5000</v>
      </c>
    </row>
    <row r="112" spans="1:5" s="2" customFormat="1" ht="56.25" customHeight="1" x14ac:dyDescent="0.2">
      <c r="A112" s="3" t="s">
        <v>199</v>
      </c>
      <c r="B112" s="21" t="s">
        <v>197</v>
      </c>
      <c r="C112" s="18">
        <v>5000</v>
      </c>
      <c r="D112" s="18">
        <v>5000</v>
      </c>
      <c r="E112" s="18">
        <v>5000</v>
      </c>
    </row>
    <row r="113" spans="1:5" s="2" customFormat="1" ht="22.5" customHeight="1" x14ac:dyDescent="0.2">
      <c r="A113" s="3" t="s">
        <v>176</v>
      </c>
      <c r="B113" s="21" t="s">
        <v>177</v>
      </c>
      <c r="C113" s="18">
        <f>SUM(C114)</f>
        <v>2000</v>
      </c>
      <c r="D113" s="18">
        <f>SUM(D114)</f>
        <v>2000</v>
      </c>
      <c r="E113" s="18">
        <f>SUM(E114)</f>
        <v>2000</v>
      </c>
    </row>
    <row r="114" spans="1:5" s="2" customFormat="1" ht="51.95" customHeight="1" x14ac:dyDescent="0.2">
      <c r="A114" s="3" t="s">
        <v>178</v>
      </c>
      <c r="B114" s="21" t="s">
        <v>189</v>
      </c>
      <c r="C114" s="18">
        <f>SUM(C115,C116)</f>
        <v>2000</v>
      </c>
      <c r="D114" s="18">
        <f>SUM(D115,D116)</f>
        <v>2000</v>
      </c>
      <c r="E114" s="18">
        <f>SUM(E115,E116)</f>
        <v>2000</v>
      </c>
    </row>
    <row r="115" spans="1:5" s="2" customFormat="1" ht="51.4" customHeight="1" x14ac:dyDescent="0.2">
      <c r="A115" s="3" t="s">
        <v>188</v>
      </c>
      <c r="B115" s="21" t="s">
        <v>190</v>
      </c>
      <c r="C115" s="18">
        <v>1000</v>
      </c>
      <c r="D115" s="18">
        <v>1000</v>
      </c>
      <c r="E115" s="18">
        <v>1000</v>
      </c>
    </row>
    <row r="116" spans="1:5" s="2" customFormat="1" ht="55.7" customHeight="1" x14ac:dyDescent="0.2">
      <c r="A116" s="22" t="s">
        <v>179</v>
      </c>
      <c r="B116" s="23" t="s">
        <v>191</v>
      </c>
      <c r="C116" s="18">
        <v>1000</v>
      </c>
      <c r="D116" s="18">
        <v>1000</v>
      </c>
      <c r="E116" s="18">
        <v>1000</v>
      </c>
    </row>
    <row r="117" spans="1:5" s="2" customFormat="1" ht="20.65" customHeight="1" x14ac:dyDescent="0.2">
      <c r="A117" s="3" t="s">
        <v>180</v>
      </c>
      <c r="B117" s="21" t="s">
        <v>181</v>
      </c>
      <c r="C117" s="18">
        <f>SUM(C118)</f>
        <v>34000</v>
      </c>
      <c r="D117" s="18">
        <f>SUM(D118)</f>
        <v>34000</v>
      </c>
      <c r="E117" s="18">
        <f>SUM(E118)</f>
        <v>34000</v>
      </c>
    </row>
    <row r="118" spans="1:5" s="2" customFormat="1" ht="79.5" customHeight="1" x14ac:dyDescent="0.2">
      <c r="A118" s="3" t="s">
        <v>182</v>
      </c>
      <c r="B118" s="21" t="s">
        <v>248</v>
      </c>
      <c r="C118" s="18">
        <v>34000</v>
      </c>
      <c r="D118" s="18">
        <v>34000</v>
      </c>
      <c r="E118" s="18">
        <v>34000</v>
      </c>
    </row>
    <row r="119" spans="1:5" s="2" customFormat="1" ht="21.75" customHeight="1" x14ac:dyDescent="0.2">
      <c r="A119" s="14" t="s">
        <v>208</v>
      </c>
      <c r="B119" s="24" t="s">
        <v>209</v>
      </c>
      <c r="C119" s="16">
        <f>SUM(C120)</f>
        <v>691846141.17999995</v>
      </c>
      <c r="D119" s="16">
        <f>SUM(D120)</f>
        <v>448010760.95999998</v>
      </c>
      <c r="E119" s="16">
        <f t="shared" ref="E119" si="3">SUM(E120)</f>
        <v>432854666.82999998</v>
      </c>
    </row>
    <row r="120" spans="1:5" s="2" customFormat="1" ht="36.75" customHeight="1" x14ac:dyDescent="0.2">
      <c r="A120" s="25" t="s">
        <v>125</v>
      </c>
      <c r="B120" s="25" t="s">
        <v>126</v>
      </c>
      <c r="C120" s="26">
        <f>SUM(C121+C124+C135+C143)</f>
        <v>691846141.17999995</v>
      </c>
      <c r="D120" s="26">
        <f>SUM(D121+D124+D135+D143)</f>
        <v>448010760.95999998</v>
      </c>
      <c r="E120" s="26">
        <f>SUM(E121+E124+E135+E143)</f>
        <v>432854666.82999998</v>
      </c>
    </row>
    <row r="121" spans="1:5" s="2" customFormat="1" ht="12.75" x14ac:dyDescent="0.2">
      <c r="A121" s="25" t="s">
        <v>127</v>
      </c>
      <c r="B121" s="25" t="s">
        <v>128</v>
      </c>
      <c r="C121" s="26">
        <f>SUM(C122:C123)</f>
        <v>108683431</v>
      </c>
      <c r="D121" s="26">
        <f t="shared" ref="D121:E121" si="4">SUM(D122:D123)</f>
        <v>16144000</v>
      </c>
      <c r="E121" s="26">
        <f t="shared" si="4"/>
        <v>13453000</v>
      </c>
    </row>
    <row r="122" spans="1:5" s="2" customFormat="1" ht="25.5" x14ac:dyDescent="0.2">
      <c r="A122" s="27" t="s">
        <v>129</v>
      </c>
      <c r="B122" s="27" t="s">
        <v>130</v>
      </c>
      <c r="C122" s="28">
        <v>67131000</v>
      </c>
      <c r="D122" s="28">
        <v>16144000</v>
      </c>
      <c r="E122" s="28">
        <v>13453000</v>
      </c>
    </row>
    <row r="123" spans="1:5" s="2" customFormat="1" ht="25.5" x14ac:dyDescent="0.2">
      <c r="A123" s="27" t="s">
        <v>131</v>
      </c>
      <c r="B123" s="27" t="s">
        <v>132</v>
      </c>
      <c r="C123" s="28">
        <f>11196000+8800000+19769729+1786702</f>
        <v>41552431</v>
      </c>
      <c r="D123" s="28"/>
      <c r="E123" s="28"/>
    </row>
    <row r="124" spans="1:5" s="2" customFormat="1" ht="25.5" x14ac:dyDescent="0.2">
      <c r="A124" s="25" t="s">
        <v>133</v>
      </c>
      <c r="B124" s="25" t="s">
        <v>134</v>
      </c>
      <c r="C124" s="26">
        <f>SUM(C125:C134)</f>
        <v>144377456.84</v>
      </c>
      <c r="D124" s="26">
        <f t="shared" ref="D124:E124" si="5">SUM(D125:D134)</f>
        <v>74746858.039999992</v>
      </c>
      <c r="E124" s="26">
        <f t="shared" si="5"/>
        <v>59918817.68</v>
      </c>
    </row>
    <row r="125" spans="1:5" s="2" customFormat="1" ht="25.5" x14ac:dyDescent="0.2">
      <c r="A125" s="27" t="s">
        <v>206</v>
      </c>
      <c r="B125" s="27" t="s">
        <v>207</v>
      </c>
      <c r="C125" s="28">
        <f>11400000-11400000</f>
        <v>0</v>
      </c>
      <c r="D125" s="28">
        <v>5261841</v>
      </c>
      <c r="E125" s="28"/>
    </row>
    <row r="126" spans="1:5" s="2" customFormat="1" ht="25.5" x14ac:dyDescent="0.2">
      <c r="A126" s="27" t="s">
        <v>135</v>
      </c>
      <c r="B126" s="27" t="s">
        <v>136</v>
      </c>
      <c r="C126" s="28">
        <f>28002298.8+9842890</f>
        <v>37845188.799999997</v>
      </c>
      <c r="D126" s="28">
        <v>40716924.359999999</v>
      </c>
      <c r="E126" s="28">
        <v>14850000</v>
      </c>
    </row>
    <row r="127" spans="1:5" s="2" customFormat="1" ht="38.25" x14ac:dyDescent="0.2">
      <c r="A127" s="27" t="s">
        <v>252</v>
      </c>
      <c r="B127" s="27" t="s">
        <v>253</v>
      </c>
      <c r="C127" s="28">
        <v>16857109</v>
      </c>
      <c r="D127" s="28">
        <v>17024554</v>
      </c>
      <c r="E127" s="28">
        <v>17430034</v>
      </c>
    </row>
    <row r="128" spans="1:5" s="2" customFormat="1" ht="38.25" x14ac:dyDescent="0.2">
      <c r="A128" s="27" t="s">
        <v>137</v>
      </c>
      <c r="B128" s="27" t="s">
        <v>138</v>
      </c>
      <c r="C128" s="28">
        <v>2703245</v>
      </c>
      <c r="D128" s="28">
        <v>1811810</v>
      </c>
      <c r="E128" s="28">
        <v>1300000</v>
      </c>
    </row>
    <row r="129" spans="1:7" s="2" customFormat="1" ht="25.5" x14ac:dyDescent="0.2">
      <c r="A129" s="27" t="s">
        <v>139</v>
      </c>
      <c r="B129" s="27" t="s">
        <v>140</v>
      </c>
      <c r="C129" s="28">
        <f>860500.68+34479.86+373002.28</f>
        <v>1267982.82</v>
      </c>
      <c r="D129" s="28">
        <v>828200.68</v>
      </c>
      <c r="E129" s="28">
        <v>784300.68</v>
      </c>
    </row>
    <row r="130" spans="1:7" s="7" customFormat="1" ht="25.5" x14ac:dyDescent="0.2">
      <c r="A130" s="5" t="s">
        <v>249</v>
      </c>
      <c r="B130" s="5" t="s">
        <v>250</v>
      </c>
      <c r="C130" s="6"/>
      <c r="D130" s="6"/>
      <c r="E130" s="6">
        <v>13365000</v>
      </c>
    </row>
    <row r="131" spans="1:7" s="4" customFormat="1" ht="18" customHeight="1" x14ac:dyDescent="0.2">
      <c r="A131" s="8" t="s">
        <v>193</v>
      </c>
      <c r="B131" s="9" t="s">
        <v>192</v>
      </c>
      <c r="C131" s="10">
        <f>287246+106383</f>
        <v>393629</v>
      </c>
      <c r="D131" s="10">
        <f>287246+4780478</f>
        <v>5067724</v>
      </c>
      <c r="E131" s="10">
        <f>5093218.25+287246+5093217.75</f>
        <v>10473682</v>
      </c>
      <c r="F131" s="11"/>
      <c r="G131" s="11"/>
    </row>
    <row r="132" spans="1:7" s="4" customFormat="1" ht="30" customHeight="1" x14ac:dyDescent="0.2">
      <c r="A132" s="8" t="s">
        <v>256</v>
      </c>
      <c r="B132" s="8" t="s">
        <v>251</v>
      </c>
      <c r="C132" s="10"/>
      <c r="D132" s="10">
        <v>2094666</v>
      </c>
      <c r="E132" s="10"/>
      <c r="F132" s="11"/>
      <c r="G132" s="11"/>
    </row>
    <row r="133" spans="1:7" s="4" customFormat="1" ht="30" customHeight="1" x14ac:dyDescent="0.2">
      <c r="A133" s="8" t="s">
        <v>261</v>
      </c>
      <c r="B133" s="8" t="s">
        <v>262</v>
      </c>
      <c r="C133" s="10">
        <v>59192553.200000003</v>
      </c>
      <c r="D133" s="10"/>
      <c r="E133" s="10"/>
      <c r="F133" s="11"/>
      <c r="G133" s="11"/>
    </row>
    <row r="134" spans="1:7" s="2" customFormat="1" ht="12.75" x14ac:dyDescent="0.2">
      <c r="A134" s="5" t="s">
        <v>141</v>
      </c>
      <c r="B134" s="5" t="s">
        <v>142</v>
      </c>
      <c r="C134" s="12">
        <f>8884145.02+13630000+3603604</f>
        <v>26117749.02</v>
      </c>
      <c r="D134" s="12">
        <v>1941138</v>
      </c>
      <c r="E134" s="12">
        <v>1715801</v>
      </c>
      <c r="F134" s="7"/>
      <c r="G134" s="7"/>
    </row>
    <row r="135" spans="1:7" s="2" customFormat="1" ht="16.5" customHeight="1" x14ac:dyDescent="0.2">
      <c r="A135" s="25" t="s">
        <v>143</v>
      </c>
      <c r="B135" s="25" t="s">
        <v>144</v>
      </c>
      <c r="C135" s="26">
        <f>SUM(C136:C142)</f>
        <v>397095939.43999994</v>
      </c>
      <c r="D135" s="26">
        <f t="shared" ref="D135:E135" si="6">SUM(D136:D142)</f>
        <v>328206765.83999997</v>
      </c>
      <c r="E135" s="26">
        <f t="shared" si="6"/>
        <v>330524270.83999997</v>
      </c>
    </row>
    <row r="136" spans="1:7" s="2" customFormat="1" ht="25.5" x14ac:dyDescent="0.2">
      <c r="A136" s="27" t="s">
        <v>145</v>
      </c>
      <c r="B136" s="27" t="s">
        <v>146</v>
      </c>
      <c r="C136" s="28">
        <f>536019.84+391635+320994305+118800+74000+18068400+1828030+1632000-6316226.72</f>
        <v>337326963.11999995</v>
      </c>
      <c r="D136" s="28">
        <f>536019.84+391635+286744671+118800+65600+21223900+1828030+1632000</f>
        <v>312540655.83999997</v>
      </c>
      <c r="E136" s="28">
        <f>536019.84+1632000+1828030+23524200+57200+118800+286744671+391635</f>
        <v>314832555.83999997</v>
      </c>
    </row>
    <row r="137" spans="1:7" s="2" customFormat="1" ht="51" x14ac:dyDescent="0.2">
      <c r="A137" s="27" t="s">
        <v>147</v>
      </c>
      <c r="B137" s="27" t="s">
        <v>148</v>
      </c>
      <c r="C137" s="28">
        <f>3588325-1114543</f>
        <v>2473782</v>
      </c>
      <c r="D137" s="28">
        <v>3588325</v>
      </c>
      <c r="E137" s="28">
        <v>3588325</v>
      </c>
    </row>
    <row r="138" spans="1:7" s="2" customFormat="1" ht="38.25" x14ac:dyDescent="0.2">
      <c r="A138" s="27" t="s">
        <v>149</v>
      </c>
      <c r="B138" s="27" t="s">
        <v>150</v>
      </c>
      <c r="C138" s="28">
        <f>11282700+1838166+37551360+5657535.32</f>
        <v>56329761.32</v>
      </c>
      <c r="D138" s="28">
        <v>11282700</v>
      </c>
      <c r="E138" s="28">
        <v>11282700</v>
      </c>
    </row>
    <row r="139" spans="1:7" s="2" customFormat="1" ht="25.5" x14ac:dyDescent="0.2">
      <c r="A139" s="27" t="s">
        <v>151</v>
      </c>
      <c r="B139" s="27" t="s">
        <v>152</v>
      </c>
      <c r="C139" s="28">
        <f>760774+44152</f>
        <v>804926</v>
      </c>
      <c r="D139" s="28">
        <v>785402</v>
      </c>
      <c r="E139" s="28">
        <v>812086</v>
      </c>
    </row>
    <row r="140" spans="1:7" s="2" customFormat="1" ht="38.25" x14ac:dyDescent="0.2">
      <c r="A140" s="27" t="s">
        <v>153</v>
      </c>
      <c r="B140" s="27" t="s">
        <v>154</v>
      </c>
      <c r="C140" s="28">
        <v>160507</v>
      </c>
      <c r="D140" s="28">
        <v>9683</v>
      </c>
      <c r="E140" s="28">
        <v>8604</v>
      </c>
    </row>
    <row r="141" spans="1:7" s="2" customFormat="1" ht="38.25" hidden="1" x14ac:dyDescent="0.2">
      <c r="A141" s="27" t="s">
        <v>155</v>
      </c>
      <c r="B141" s="27" t="s">
        <v>156</v>
      </c>
      <c r="C141" s="28"/>
      <c r="D141" s="28"/>
      <c r="E141" s="28"/>
    </row>
    <row r="142" spans="1:7" s="2" customFormat="1" ht="25.5" hidden="1" x14ac:dyDescent="0.2">
      <c r="A142" s="27" t="s">
        <v>194</v>
      </c>
      <c r="B142" s="3" t="s">
        <v>195</v>
      </c>
      <c r="C142" s="28"/>
      <c r="D142" s="28"/>
      <c r="E142" s="28"/>
    </row>
    <row r="143" spans="1:7" s="2" customFormat="1" ht="23.45" customHeight="1" x14ac:dyDescent="0.2">
      <c r="A143" s="25" t="s">
        <v>157</v>
      </c>
      <c r="B143" s="25" t="s">
        <v>158</v>
      </c>
      <c r="C143" s="26">
        <f>SUM(C144:C146)</f>
        <v>41689313.899999999</v>
      </c>
      <c r="D143" s="26">
        <f t="shared" ref="D143:E143" si="7">SUM(D144:D145)</f>
        <v>28913137.079999998</v>
      </c>
      <c r="E143" s="26">
        <f t="shared" si="7"/>
        <v>28958578.310000002</v>
      </c>
    </row>
    <row r="144" spans="1:7" s="2" customFormat="1" ht="38.25" x14ac:dyDescent="0.2">
      <c r="A144" s="27" t="s">
        <v>159</v>
      </c>
      <c r="B144" s="27" t="s">
        <v>160</v>
      </c>
      <c r="C144" s="28">
        <f>20849756.25+852000+750000+77000+726660.5+343626</f>
        <v>23599042.75</v>
      </c>
      <c r="D144" s="28">
        <v>13601617.08</v>
      </c>
      <c r="E144" s="28">
        <v>13647058.310000001</v>
      </c>
    </row>
    <row r="145" spans="1:5" s="2" customFormat="1" ht="38.25" customHeight="1" x14ac:dyDescent="0.2">
      <c r="A145" s="27" t="s">
        <v>255</v>
      </c>
      <c r="B145" s="27" t="s">
        <v>254</v>
      </c>
      <c r="C145" s="28">
        <v>15545880</v>
      </c>
      <c r="D145" s="28">
        <v>15311520</v>
      </c>
      <c r="E145" s="28">
        <v>15311520</v>
      </c>
    </row>
    <row r="146" spans="1:5" s="2" customFormat="1" ht="38.25" customHeight="1" x14ac:dyDescent="0.2">
      <c r="A146" s="27" t="s">
        <v>281</v>
      </c>
      <c r="B146" s="27" t="s">
        <v>282</v>
      </c>
      <c r="C146" s="28">
        <f>1485166.15+1059225</f>
        <v>2544391.15</v>
      </c>
      <c r="D146" s="28">
        <v>0</v>
      </c>
      <c r="E146" s="28">
        <v>0</v>
      </c>
    </row>
    <row r="147" spans="1:5" s="2" customFormat="1" ht="12.75" x14ac:dyDescent="0.2">
      <c r="A147" s="29"/>
      <c r="B147" s="25" t="s">
        <v>161</v>
      </c>
      <c r="C147" s="26">
        <f>C5+C119</f>
        <v>925006141.17999995</v>
      </c>
      <c r="D147" s="26">
        <f>D5+D119</f>
        <v>677685760.96000004</v>
      </c>
      <c r="E147" s="26">
        <f>E5+E119</f>
        <v>677566666.82999992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84" r:id="rId1" display="consultantplus://offline/ref=C84CB3038B4AEA7D3C5C5B44AAD63104D594E77A4F25BC5E21A87444550683746384295A47EAF6BB515896F9F2P5v5N"/>
    <hyperlink ref="B85" r:id="rId2" display="consultantplus://offline/ref=DC5688143164477E734017DE363AF0E8BC597211A0A940FC18EDCE48519A08E99E97412860B7C71B40FA9E8B478AC689540B8A3C870DF431pEv3N"/>
    <hyperlink ref="B86" r:id="rId3" display="consultantplus://offline/ref=3ACEDDB140C62BECB017ACD9873C6202CB6FA8F31F668AEF4B791C9ABF2B822DCF3C83C2DC2CD956817063E13D38503EA3359C6AC609626Dk2wBN"/>
    <hyperlink ref="B87" r:id="rId4" display="consultantplus://offline/ref=89EBEFB2FA22D6AA593E9391250B1505BE6DA267E51A7C5EE59659CA40E7707BBF5DA07A517C3F6D9474A05EE73DE6D53F1F2C938BE0A491O4x3N"/>
    <hyperlink ref="B88" r:id="rId5" display="consultantplus://offline/ref=4660C791CA722F3A18AAFDF1D8F4DBD607F6F6A53E23B34DFD68A82F396AD24C3BD06E61E9B6998D4C6AA49B8ECAE66C8791BE904553CF216Fx8N"/>
    <hyperlink ref="B89" r:id="rId6" display="consultantplus://offline/ref=C22D74370BC316AD0470610C48B6E2CD911777293F6989922B2843BB52D666F18A93F1CCEE2F40AB88BF44C404D9F7E0D7EDADCF4CA12B88k2y9N"/>
    <hyperlink ref="B90" r:id="rId7" display="consultantplus://offline/ref=5E15226B314332602E5299E16F1A3A52BDB688E97902AAC579F82F3E02E03B777330B2B9414445958BFE863EB7BD31FB2AC852FA7DA6EC2BO5z9N"/>
    <hyperlink ref="B94" r:id="rId8" display="consultantplus://offline/ref=62DCA53493C6BC821D022A51827E645F75D36318E9F261773BD4B205F0842D5A66A5663DDCDF6782BF1976C64E8D57C92B6552DF6CF13092FEV6O"/>
    <hyperlink ref="B91" r:id="rId9" display="consultantplus://offline/ref=5E15226B314332602E5299E16F1A3A52BDB688E97902AAC579F82F3E02E03B777330B2B9414445958BFE863EB7BD31FB2AC852FA7DA6EC2BO5z9N"/>
    <hyperlink ref="B92" r:id="rId10" display="consultantplus://offline/ref=5E15226B314332602E5299E16F1A3A52BDB688E97902AAC579F82F3E02E03B777330B2B9414445958BFE863EB7BD31FB2AC852FA7DA6EC2BO5z9N"/>
    <hyperlink ref="B93" r:id="rId11" display="consultantplus://offline/ref=5E15226B314332602E5299E16F1A3A52BDB688E97902AAC579F82F3E02E03B777330B2B9414445958BFE863EB7BD31FB2AC852FA7DA6EC2BO5z9N"/>
    <hyperlink ref="B96" r:id="rId12" display="consultantplus://offline/ref=62DCA53493C6BC821D022A51827E645F75D36318E9F261773BD4B205F0842D5A66A5663DDCDF6782BF1976C64E8D57C92B6552DF6CF13092FEV6O"/>
    <hyperlink ref="B97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2021-12-13T06:04:00Z</cp:lastPrinted>
  <dcterms:created xsi:type="dcterms:W3CDTF">2020-06-23T08:23:31Z</dcterms:created>
  <dcterms:modified xsi:type="dcterms:W3CDTF">2022-11-23T09:29:54Z</dcterms:modified>
</cp:coreProperties>
</file>